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54\save\12 ИСПОЛНЕНИЕ БЮДЖЕТА\Исполнение 2024\2024 год\Пряжа исполнение 2024\"/>
    </mc:Choice>
  </mc:AlternateContent>
  <xr:revisionPtr revIDLastSave="0" documentId="13_ncr:1_{040FFFF1-C010-4C88-B0FD-120CB84C4A6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Информация" sheetId="1" r:id="rId1"/>
  </sheets>
  <definedNames>
    <definedName name="_xlnm._FilterDatabase" localSheetId="0" hidden="1">Информация!$A$6:$I$83</definedName>
  </definedNames>
  <calcPr calcId="191029"/>
</workbook>
</file>

<file path=xl/calcChain.xml><?xml version="1.0" encoding="utf-8"?>
<calcChain xmlns="http://schemas.openxmlformats.org/spreadsheetml/2006/main">
  <c r="I67" i="1" l="1"/>
  <c r="H67" i="1"/>
  <c r="G67" i="1"/>
  <c r="E67" i="1"/>
  <c r="C67" i="1"/>
  <c r="D58" i="1"/>
  <c r="D60" i="1"/>
  <c r="F60" i="1"/>
  <c r="F52" i="1"/>
  <c r="B54" i="1"/>
  <c r="I51" i="1"/>
  <c r="H51" i="1"/>
  <c r="F50" i="1"/>
  <c r="D50" i="1"/>
  <c r="B50" i="1"/>
  <c r="H50" i="1" s="1"/>
  <c r="F58" i="1"/>
  <c r="I20" i="1"/>
  <c r="H20" i="1"/>
  <c r="B12" i="1"/>
  <c r="F46" i="1"/>
  <c r="D46" i="1"/>
  <c r="H22" i="1"/>
  <c r="I22" i="1"/>
  <c r="F12" i="1"/>
  <c r="D12" i="1"/>
  <c r="I19" i="1"/>
  <c r="H19" i="1"/>
  <c r="I57" i="1"/>
  <c r="H57" i="1"/>
  <c r="I23" i="1"/>
  <c r="H23" i="1"/>
  <c r="F56" i="1"/>
  <c r="D56" i="1"/>
  <c r="B56" i="1"/>
  <c r="D52" i="1"/>
  <c r="B52" i="1"/>
  <c r="I53" i="1"/>
  <c r="H53" i="1"/>
  <c r="B46" i="1"/>
  <c r="I47" i="1"/>
  <c r="H47" i="1"/>
  <c r="I50" i="1" l="1"/>
  <c r="I56" i="1"/>
  <c r="H56" i="1"/>
  <c r="I52" i="1"/>
  <c r="H52" i="1"/>
  <c r="I17" i="1"/>
  <c r="I18" i="1"/>
  <c r="H17" i="1"/>
  <c r="H18" i="1"/>
  <c r="I29" i="1"/>
  <c r="I30" i="1"/>
  <c r="H29" i="1"/>
  <c r="H30" i="1"/>
  <c r="D25" i="1"/>
  <c r="F25" i="1"/>
  <c r="B14" i="1"/>
  <c r="F14" i="1"/>
  <c r="D14" i="1"/>
  <c r="I15" i="1"/>
  <c r="H15" i="1"/>
  <c r="B25" i="1"/>
  <c r="I63" i="1"/>
  <c r="H63" i="1"/>
  <c r="I62" i="1"/>
  <c r="H62" i="1"/>
  <c r="D9" i="1"/>
  <c r="I14" i="1" l="1"/>
  <c r="H14" i="1"/>
  <c r="B16" i="1"/>
  <c r="B11" i="1"/>
  <c r="B9" i="1"/>
  <c r="B8" i="1" l="1"/>
  <c r="B83" i="1"/>
  <c r="B39" i="1" l="1"/>
  <c r="F41" i="1" l="1"/>
  <c r="D41" i="1"/>
  <c r="H28" i="1"/>
  <c r="D83" i="1"/>
  <c r="F83" i="1"/>
  <c r="I10" i="1"/>
  <c r="I13" i="1"/>
  <c r="I21" i="1"/>
  <c r="I26" i="1"/>
  <c r="I27" i="1"/>
  <c r="I28" i="1"/>
  <c r="I35" i="1"/>
  <c r="I36" i="1"/>
  <c r="I37" i="1"/>
  <c r="I38" i="1"/>
  <c r="I40" i="1"/>
  <c r="I42" i="1"/>
  <c r="I44" i="1"/>
  <c r="I45" i="1"/>
  <c r="I48" i="1"/>
  <c r="I49" i="1"/>
  <c r="I55" i="1"/>
  <c r="I59" i="1"/>
  <c r="I61" i="1"/>
  <c r="I64" i="1"/>
  <c r="I65" i="1"/>
  <c r="I66" i="1"/>
  <c r="I68" i="1"/>
  <c r="I69" i="1"/>
  <c r="I70" i="1"/>
  <c r="I72" i="1"/>
  <c r="H10" i="1"/>
  <c r="H13" i="1"/>
  <c r="H21" i="1"/>
  <c r="H26" i="1"/>
  <c r="H32" i="1"/>
  <c r="F24" i="1"/>
  <c r="F16" i="1"/>
  <c r="D16" i="1"/>
  <c r="D8" i="1" s="1"/>
  <c r="F9" i="1"/>
  <c r="F11" i="1"/>
  <c r="D11" i="1"/>
  <c r="F8" i="1" l="1"/>
  <c r="I16" i="1"/>
  <c r="H16" i="1"/>
  <c r="D24" i="1"/>
  <c r="I11" i="1"/>
  <c r="I25" i="1"/>
  <c r="I9" i="1"/>
  <c r="H11" i="1"/>
  <c r="I12" i="1"/>
  <c r="H12" i="1"/>
  <c r="H9" i="1"/>
  <c r="H35" i="1"/>
  <c r="H37" i="1"/>
  <c r="H40" i="1"/>
  <c r="H44" i="1"/>
  <c r="H45" i="1"/>
  <c r="H48" i="1"/>
  <c r="H49" i="1"/>
  <c r="H55" i="1"/>
  <c r="H59" i="1"/>
  <c r="H61" i="1"/>
  <c r="H64" i="1"/>
  <c r="H65" i="1"/>
  <c r="H66" i="1"/>
  <c r="H68" i="1"/>
  <c r="H69" i="1"/>
  <c r="H70" i="1"/>
  <c r="H72" i="1"/>
  <c r="H38" i="1"/>
  <c r="H42" i="1"/>
  <c r="H36" i="1"/>
  <c r="F54" i="1"/>
  <c r="D54" i="1"/>
  <c r="F43" i="1"/>
  <c r="D43" i="1"/>
  <c r="I41" i="1"/>
  <c r="F39" i="1"/>
  <c r="F34" i="1"/>
  <c r="D39" i="1"/>
  <c r="D34" i="1"/>
  <c r="H8" i="1" l="1"/>
  <c r="I39" i="1"/>
  <c r="F33" i="1"/>
  <c r="I71" i="1"/>
  <c r="I8" i="1"/>
  <c r="I46" i="1"/>
  <c r="I34" i="1"/>
  <c r="I43" i="1"/>
  <c r="I54" i="1"/>
  <c r="I58" i="1"/>
  <c r="I24" i="1"/>
  <c r="H71" i="1"/>
  <c r="B58" i="1"/>
  <c r="H58" i="1" s="1"/>
  <c r="H46" i="1"/>
  <c r="B43" i="1"/>
  <c r="H43" i="1" s="1"/>
  <c r="B41" i="1"/>
  <c r="H41" i="1" s="1"/>
  <c r="H39" i="1"/>
  <c r="B34" i="1"/>
  <c r="E51" i="1" l="1"/>
  <c r="E50" i="1"/>
  <c r="G51" i="1"/>
  <c r="G50" i="1"/>
  <c r="G22" i="1"/>
  <c r="G20" i="1"/>
  <c r="G23" i="1"/>
  <c r="G19" i="1"/>
  <c r="E57" i="1"/>
  <c r="E56" i="1"/>
  <c r="B60" i="1"/>
  <c r="G57" i="1"/>
  <c r="G56" i="1"/>
  <c r="E47" i="1"/>
  <c r="E53" i="1"/>
  <c r="E52" i="1"/>
  <c r="G47" i="1"/>
  <c r="G53" i="1"/>
  <c r="G52" i="1"/>
  <c r="G14" i="1"/>
  <c r="G15" i="1"/>
  <c r="E62" i="1"/>
  <c r="E63" i="1"/>
  <c r="G62" i="1"/>
  <c r="G63" i="1"/>
  <c r="H34" i="1"/>
  <c r="H54" i="1"/>
  <c r="I60" i="1"/>
  <c r="D33" i="1"/>
  <c r="E20" i="1" s="1"/>
  <c r="G31" i="1"/>
  <c r="G27" i="1"/>
  <c r="G21" i="1"/>
  <c r="G17" i="1"/>
  <c r="G29" i="1"/>
  <c r="G30" i="1"/>
  <c r="G26" i="1"/>
  <c r="G10" i="1"/>
  <c r="G32" i="1"/>
  <c r="G28" i="1"/>
  <c r="G18" i="1"/>
  <c r="G13" i="1"/>
  <c r="G11" i="1"/>
  <c r="G12" i="1"/>
  <c r="G25" i="1"/>
  <c r="G16" i="1"/>
  <c r="G9" i="1"/>
  <c r="G8" i="1"/>
  <c r="G24" i="1"/>
  <c r="G36" i="1"/>
  <c r="E34" i="1"/>
  <c r="G58" i="1"/>
  <c r="G35" i="1"/>
  <c r="G46" i="1"/>
  <c r="G44" i="1"/>
  <c r="G59" i="1"/>
  <c r="G39" i="1"/>
  <c r="F73" i="1"/>
  <c r="G43" i="1"/>
  <c r="G48" i="1"/>
  <c r="G41" i="1"/>
  <c r="G37" i="1"/>
  <c r="E43" i="1"/>
  <c r="E55" i="1"/>
  <c r="G55" i="1" s="1"/>
  <c r="E66" i="1"/>
  <c r="G66" i="1" s="1"/>
  <c r="E54" i="1"/>
  <c r="G54" i="1" s="1"/>
  <c r="E40" i="1"/>
  <c r="E49" i="1"/>
  <c r="E42" i="1"/>
  <c r="E36" i="1"/>
  <c r="E72" i="1"/>
  <c r="G72" i="1" s="1"/>
  <c r="E44" i="1"/>
  <c r="E37" i="1"/>
  <c r="E71" i="1"/>
  <c r="G71" i="1" s="1"/>
  <c r="E70" i="1"/>
  <c r="G70" i="1" s="1"/>
  <c r="E65" i="1"/>
  <c r="G65" i="1" s="1"/>
  <c r="E46" i="1"/>
  <c r="E39" i="1"/>
  <c r="E69" i="1"/>
  <c r="G69" i="1" s="1"/>
  <c r="E64" i="1"/>
  <c r="G64" i="1" s="1"/>
  <c r="E48" i="1"/>
  <c r="E45" i="1"/>
  <c r="E41" i="1"/>
  <c r="E38" i="1"/>
  <c r="E35" i="1"/>
  <c r="E68" i="1"/>
  <c r="G68" i="1" s="1"/>
  <c r="E61" i="1"/>
  <c r="G61" i="1" s="1"/>
  <c r="G34" i="1"/>
  <c r="E59" i="1"/>
  <c r="E58" i="1"/>
  <c r="G49" i="1"/>
  <c r="G45" i="1"/>
  <c r="G42" i="1"/>
  <c r="G40" i="1"/>
  <c r="G38" i="1"/>
  <c r="C51" i="1" l="1"/>
  <c r="C50" i="1"/>
  <c r="E19" i="1"/>
  <c r="E22" i="1"/>
  <c r="E15" i="1"/>
  <c r="E23" i="1"/>
  <c r="C56" i="1"/>
  <c r="C57" i="1"/>
  <c r="C47" i="1"/>
  <c r="C53" i="1"/>
  <c r="C52" i="1"/>
  <c r="D73" i="1"/>
  <c r="E14" i="1"/>
  <c r="C61" i="1"/>
  <c r="C63" i="1"/>
  <c r="C62" i="1"/>
  <c r="E25" i="1"/>
  <c r="E24" i="1"/>
  <c r="I33" i="1"/>
  <c r="G33" i="1"/>
  <c r="E30" i="1"/>
  <c r="E32" i="1"/>
  <c r="E9" i="1"/>
  <c r="E31" i="1"/>
  <c r="E29" i="1"/>
  <c r="E26" i="1"/>
  <c r="E10" i="1"/>
  <c r="E28" i="1"/>
  <c r="E18" i="1"/>
  <c r="E13" i="1"/>
  <c r="E27" i="1"/>
  <c r="E21" i="1"/>
  <c r="E17" i="1"/>
  <c r="E16" i="1"/>
  <c r="E12" i="1"/>
  <c r="E11" i="1"/>
  <c r="E8" i="1"/>
  <c r="H60" i="1"/>
  <c r="C64" i="1"/>
  <c r="C65" i="1"/>
  <c r="C34" i="1"/>
  <c r="C44" i="1"/>
  <c r="C42" i="1"/>
  <c r="C54" i="1"/>
  <c r="C39" i="1"/>
  <c r="C69" i="1"/>
  <c r="C72" i="1"/>
  <c r="C38" i="1"/>
  <c r="C66" i="1"/>
  <c r="C35" i="1"/>
  <c r="C68" i="1"/>
  <c r="C36" i="1"/>
  <c r="C46" i="1"/>
  <c r="C43" i="1"/>
  <c r="C58" i="1"/>
  <c r="C40" i="1"/>
  <c r="C55" i="1"/>
  <c r="C48" i="1"/>
  <c r="C41" i="1"/>
  <c r="C49" i="1"/>
  <c r="C59" i="1"/>
  <c r="C71" i="1"/>
  <c r="C45" i="1"/>
  <c r="C37" i="1"/>
  <c r="C70" i="1"/>
  <c r="C60" i="1" l="1"/>
  <c r="E33" i="1"/>
  <c r="H25" i="1"/>
  <c r="B24" i="1"/>
  <c r="H24" i="1" s="1"/>
  <c r="B33" i="1" l="1"/>
  <c r="C22" i="1" l="1"/>
  <c r="C20" i="1"/>
  <c r="C23" i="1"/>
  <c r="C19" i="1"/>
  <c r="C14" i="1"/>
  <c r="C15" i="1"/>
  <c r="C30" i="1"/>
  <c r="B73" i="1"/>
  <c r="C21" i="1"/>
  <c r="C8" i="1"/>
  <c r="C11" i="1"/>
  <c r="C32" i="1"/>
  <c r="C10" i="1"/>
  <c r="C31" i="1"/>
  <c r="C27" i="1"/>
  <c r="C12" i="1"/>
  <c r="C9" i="1"/>
  <c r="C16" i="1"/>
  <c r="C29" i="1"/>
  <c r="C25" i="1"/>
  <c r="H33" i="1"/>
  <c r="C18" i="1"/>
  <c r="C13" i="1"/>
  <c r="C17" i="1"/>
  <c r="C28" i="1"/>
  <c r="C26" i="1"/>
  <c r="C24" i="1"/>
  <c r="C33" i="1" l="1"/>
</calcChain>
</file>

<file path=xl/sharedStrings.xml><?xml version="1.0" encoding="utf-8"?>
<sst xmlns="http://schemas.openxmlformats.org/spreadsheetml/2006/main" count="90" uniqueCount="87">
  <si>
    <t>тыс руб</t>
  </si>
  <si>
    <t>Наименование показателя</t>
  </si>
  <si>
    <t>Уд.вес в общем объеме</t>
  </si>
  <si>
    <t>Процент прироста (+), снижения (-) (гр.6/гр.2*100-100)</t>
  </si>
  <si>
    <t>Процент исполнения (гр.6/гр.4*100)</t>
  </si>
  <si>
    <t>1</t>
  </si>
  <si>
    <t>2</t>
  </si>
  <si>
    <t>Доходы бюджета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</si>
  <si>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</si>
  <si>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</si>
  <si>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</si>
  <si>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 РЕАЛИЗУЕМЫЕ НА ТЕРРИТОРИИ РОССИЙСКОЙ ФЕДЕРАЦИИ</t>
  </si>
  <si>
    <t>Акцизы по подакцизным товарам (продукции)</t>
  </si>
  <si>
    <t>- доходы от уплаты акцизов на нефтепродукты</t>
  </si>
  <si>
    <t>НАЛОГИ НА СОВОКУПНЫЙ ДОХОД</t>
  </si>
  <si>
    <t>НАЛОГИ НА ИМУЩЕСТВО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</si>
  <si>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</si>
  <si>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</si>
  <si>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- Дотации на выравнивание уровня бюджетной обеспеченности</t>
  </si>
  <si>
    <t>Иные межбюджетные трансферты</t>
  </si>
  <si>
    <t>ПРОЧИЕ БЕЗВОЗМЕЗДНЫЕ ПОСТУПЛЕНИЯ</t>
  </si>
  <si>
    <t>ДОХОДЫ БЮДЖЕТОВ БЮДЖЕТНОЙ СИСТЕМЫ РФ ОТ ВОЗВРАТА ОСТАТКОВ СУБСИДИЙ И СУБВЕНЦИЙ ПРОШЛЫХ ЛЕТ</t>
  </si>
  <si>
    <t>ВОЗВРАТ ОСТАТКОВ СУБСИДИЙ И СУБВЕНЦИЙ ПРОШЛЫХ ЛЕТ</t>
  </si>
  <si>
    <t>Д О Х О Д Ы - всего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</si>
  <si>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</si>
  <si>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</si>
  <si>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</si>
  <si>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</si>
  <si>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</si>
  <si>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</si>
  <si>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</si>
  <si>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</si>
  <si>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</si>
  <si>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</si>
  <si>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</si>
  <si>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</si>
  <si>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СОЦИАЛЬНАЯ ПОЛИТИКА</t>
  </si>
  <si>
    <t>Пенсионное обеспечение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</si>
  <si>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</si>
  <si>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</si>
  <si>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Р А С Х О Д Ы - всего</t>
  </si>
  <si>
    <t>Уплата налогов, сборов и иных платежей</t>
  </si>
  <si>
    <t>Результат исполнения бюджета (ДЕФИЦИТ/ПРОФИЦИТ)</t>
  </si>
  <si>
    <t>Источники финансирования дефицита бюджета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</si>
  <si>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</si>
  <si>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</si>
  <si>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</si>
  <si>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</si>
  <si>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</si>
  <si>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Бюджетные кредиты, предоставленные внутри страны в валюте Российской Федерации</t>
  </si>
  <si>
    <t>Операции по управлению остатками средств на счетах по учету средств бюджета</t>
  </si>
  <si>
    <t>Изменение остатков средств на счетах по учету средств бюджета</t>
  </si>
  <si>
    <t>ИСТОЧНИКИ ФИНАНСИРОВАНИЯ ДЕФИЦИТА БЮДЖЕТА - всего</t>
  </si>
  <si>
    <t>Защита населения и территории от чрезвычайных ситуаций природного и техногенного характера, пожарная безопасность</t>
  </si>
  <si>
    <t>Единый сельскохозяйственный налог</t>
  </si>
  <si>
    <t>Налог на имущество физических лиц</t>
  </si>
  <si>
    <t>Земельный налог</t>
  </si>
  <si>
    <t>Факт на 01.01 .2024 (отчетный) год</t>
  </si>
  <si>
    <t>План на 2024 год по состоянию на 01.01.2025 (текущий) год</t>
  </si>
  <si>
    <t>Факт на 01.01.2025 (текущий) год</t>
  </si>
  <si>
    <t>Функционирование высшего должностного лица субъекта Российской Федерации и муниципального образования</t>
  </si>
  <si>
    <t>Обеспечение проведения выборов и референдумов</t>
  </si>
  <si>
    <t>Услуги связи</t>
  </si>
  <si>
    <t>Коммунальные услуги</t>
  </si>
  <si>
    <t>Работы, услуги по содержанию имущества</t>
  </si>
  <si>
    <t>Пенсии, пособия, выплачиваемые работодателями, нанимателями бывшим работникам в денежной форме</t>
  </si>
  <si>
    <t>Увеличение стоимости основных средств</t>
  </si>
  <si>
    <t>Прочие работы, услуги, страхование, услуги, работы для целей капитальных вложений</t>
  </si>
  <si>
    <t xml:space="preserve">Увеличение стоимости материальных запасов </t>
  </si>
  <si>
    <t>Транспортные услуги</t>
  </si>
  <si>
    <t xml:space="preserve">Расходы на выплату заработной платы, страховых взносов , прочих  выплат персоналу  </t>
  </si>
  <si>
    <t>Субсидии бюджетам поселений</t>
  </si>
  <si>
    <t>Субвенции бюджетам поселений</t>
  </si>
  <si>
    <t>ДОХОДЫ ОТ ОКАЗАНИЯ ПЛАТНЫХ УСЛУГ И КОМПЕНСАЦИИ ЗАТРАТ ГОСУДАРСТВА</t>
  </si>
  <si>
    <t>Жилищное хозяйство</t>
  </si>
  <si>
    <t>КУЛЬТУРА И КИНЕМАТОГРАФИЯ</t>
  </si>
  <si>
    <t xml:space="preserve">Культура </t>
  </si>
  <si>
    <t>ФИЗИЧЕСКАЯ КУЛЬТУРА И СПОРТ</t>
  </si>
  <si>
    <t>Массовый спорт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</si>
  <si>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</si>
  <si>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</si>
  <si>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ПРОЧИЕ НЕНАЛОГОВЫЕ ДОХОДЫ</t>
  </si>
  <si>
    <t>ПЛАТЕЖИ ПРИ ПОЛЬЗОВАНИИ ПРИРОДНЫМИ РЕСУРСАМИ</t>
  </si>
  <si>
    <t>Информация об исполнении бюджета Пряжинского городского поселения за 2024 год</t>
  </si>
  <si>
    <t>ОБРАЗОВАНИЕ</t>
  </si>
  <si>
    <t>Молодежная политика</t>
  </si>
  <si>
    <t>Субсидии бюджетным учреждениям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</si>
</sst>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&gt;=0.005]#,##0.00;[&lt;=-0.005]\-#,##0.00;#,##0.00"/>
    <numFmt numFmtId="165" formatCode="[&gt;=0.005]#,##0;[&lt;=-0.005]\-#,##0;#,##0"/>
    <numFmt numFmtId="166" formatCode="#,##0.0_ ;\-#,##0.0\ "/>
    <numFmt numFmtId="167" formatCode="[&gt;=0.005]#,##0.0;[&lt;=-0.005]\-#,##0.0;#,##0.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/>
    <xf numFmtId="165" fontId="3" fillId="0" borderId="1" xfId="0" applyNumberFormat="1" applyFont="1" applyBorder="1" applyAlignment="1">
      <alignment horizontal="right" vertical="top" wrapText="1"/>
    </xf>
    <xf numFmtId="165" fontId="3" fillId="0" borderId="1" xfId="0" applyNumberFormat="1" applyFont="1" applyBorder="1" applyAlignment="1">
      <alignment vertical="top"/>
    </xf>
    <xf numFmtId="165" fontId="4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right" vertical="top" wrapText="1"/>
    </xf>
    <xf numFmtId="0" fontId="6" fillId="0" borderId="0" xfId="0" applyFont="1"/>
    <xf numFmtId="166" fontId="1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166" fontId="4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vertical="top"/>
    </xf>
    <xf numFmtId="167" fontId="3" fillId="0" borderId="1" xfId="0" applyNumberFormat="1" applyFont="1" applyBorder="1" applyAlignment="1">
      <alignment vertical="top"/>
    </xf>
    <xf numFmtId="167" fontId="3" fillId="2" borderId="1" xfId="0" applyNumberFormat="1" applyFont="1" applyFill="1" applyBorder="1" applyAlignment="1">
      <alignment vertical="top"/>
    </xf>
    <xf numFmtId="167" fontId="3" fillId="0" borderId="1" xfId="0" applyNumberFormat="1" applyFont="1" applyBorder="1" applyAlignment="1">
      <alignment horizontal="right" vertical="top" wrapText="1"/>
    </xf>
    <xf numFmtId="167" fontId="3" fillId="2" borderId="1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5"/>
  <sheetViews>
    <sheetView tabSelected="1" topLeftCell="A59" workbookViewId="0">
      <selection activeCell="E68" sqref="E68"/>
    </sheetView>
  </sheetViews>
  <sheetFormatPr defaultRowHeight="15" x14ac:dyDescent="0.25"/>
  <cols>
    <col min="1" max="1" width="28.5703125" customWidth="1"/>
    <col min="2" max="2" width="14.28515625" customWidth="1"/>
    <col min="3" max="3" width="10.28515625" customWidth="1"/>
    <col min="4" max="4" width="24" customWidth="1"/>
    <col min="5" max="5" width="10.28515625" customWidth="1"/>
    <col min="6" max="6" width="14.28515625" customWidth="1"/>
    <col min="7" max="7" width="10.28515625" customWidth="1"/>
    <col min="8" max="8" width="16.85546875" customWidth="1"/>
    <col min="9" max="9" width="14.2851562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25" t="s">
        <v>83</v>
      </c>
      <c r="B2" s="25"/>
      <c r="C2" s="25"/>
      <c r="D2" s="25"/>
      <c r="E2" s="25"/>
      <c r="F2" s="25"/>
      <c r="G2" s="25"/>
      <c r="H2" s="25"/>
      <c r="I2" s="25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5" customHeight="1" x14ac:dyDescent="0.25">
      <c r="A4" s="1"/>
      <c r="B4" s="1"/>
      <c r="C4" s="1"/>
      <c r="D4" s="1"/>
      <c r="E4" s="1"/>
      <c r="F4" s="1"/>
      <c r="G4" s="1"/>
      <c r="H4" s="1"/>
      <c r="I4" s="5" t="s">
        <v>0</v>
      </c>
    </row>
    <row r="5" spans="1:9" ht="49.5" customHeight="1" x14ac:dyDescent="0.25">
      <c r="A5" s="2" t="s">
        <v>1</v>
      </c>
      <c r="B5" s="2" t="s">
        <v>57</v>
      </c>
      <c r="C5" s="11" t="s">
        <v>2</v>
      </c>
      <c r="D5" s="2" t="s">
        <v>58</v>
      </c>
      <c r="E5" s="2" t="s">
        <v>2</v>
      </c>
      <c r="F5" s="2" t="s">
        <v>59</v>
      </c>
      <c r="G5" s="2" t="s">
        <v>2</v>
      </c>
      <c r="H5" s="4" t="s">
        <v>3</v>
      </c>
      <c r="I5" s="4" t="s">
        <v>4</v>
      </c>
    </row>
    <row r="6" spans="1:9" ht="15" customHeight="1" x14ac:dyDescent="0.25">
      <c r="A6" s="2" t="s">
        <v>5</v>
      </c>
      <c r="B6" s="2" t="s">
        <v>6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</row>
    <row r="7" spans="1:9" ht="15" customHeight="1" x14ac:dyDescent="0.25">
      <c r="A7" s="26" t="s">
        <v>7</v>
      </c>
      <c r="B7" s="27"/>
      <c r="C7" s="27"/>
      <c r="D7" s="27"/>
      <c r="E7" s="27"/>
      <c r="F7" s="27"/>
      <c r="G7" s="27"/>
      <c r="H7" s="27"/>
      <c r="I7" s="28"/>
    </row>
    <row r="8" spans="1:9" ht="26.25" customHeight="1" x14ac:dyDescent="0.25">
      <c r="A8" s="3" t="s">
        <v>8</v>
      </c>
      <c r="B8" s="15">
        <f>B9+B11+B14+B16+B19+B20+B21+B22+B23</f>
        <v>17529.7</v>
      </c>
      <c r="C8" s="15">
        <f>B8/B33*100</f>
        <v>72.560609635452238</v>
      </c>
      <c r="D8" s="15">
        <f>D9+D11+D14+D16+D19+D20+D21+D22+D23</f>
        <v>23951</v>
      </c>
      <c r="E8" s="15">
        <f>D8/D33*100</f>
        <v>73.961874940169039</v>
      </c>
      <c r="F8" s="15">
        <f>F9+F11+F14+F16+F19+F20+F21+F22+F23</f>
        <v>20957.2</v>
      </c>
      <c r="G8" s="10">
        <f>F8/F33*100</f>
        <v>70.982164025930913</v>
      </c>
      <c r="H8" s="10">
        <f>F8/B8*100-100</f>
        <v>19.552530847647148</v>
      </c>
      <c r="I8" s="10">
        <f>F8/D8*100</f>
        <v>87.500313139326124</v>
      </c>
    </row>
    <row r="9" spans="1:9" ht="26.25" customHeight="1" x14ac:dyDescent="0.25">
      <c r="A9" s="3" t="s">
        <v>9</v>
      </c>
      <c r="B9" s="15">
        <f>B10</f>
        <v>9678.5</v>
      </c>
      <c r="C9" s="15">
        <f>B9/B33*100</f>
        <v>40.062172219531675</v>
      </c>
      <c r="D9" s="15">
        <f>D10</f>
        <v>10522.2</v>
      </c>
      <c r="E9" s="15">
        <f>D9/D33*100</f>
        <v>32.493075048868384</v>
      </c>
      <c r="F9" s="15">
        <f>F10</f>
        <v>10522.2</v>
      </c>
      <c r="G9" s="10">
        <f>F9/F33*100</f>
        <v>35.638755478482345</v>
      </c>
      <c r="H9" s="10">
        <f t="shared" ref="H9:H33" si="0">F9/B9*100-100</f>
        <v>8.7172599059771869</v>
      </c>
      <c r="I9" s="10">
        <f t="shared" ref="I9:I33" si="1">F9/D9*100</f>
        <v>100</v>
      </c>
    </row>
    <row r="10" spans="1:9" ht="26.25" customHeight="1" x14ac:dyDescent="0.25">
      <c r="A10" s="3" t="s">
        <v>10</v>
      </c>
      <c r="B10" s="15">
        <v>9678.5</v>
      </c>
      <c r="C10" s="15">
        <f>B10/B33*100</f>
        <v>40.062172219531675</v>
      </c>
      <c r="D10" s="15">
        <v>10522.2</v>
      </c>
      <c r="E10" s="15">
        <f>D10/D33*100</f>
        <v>32.493075048868384</v>
      </c>
      <c r="F10" s="15">
        <v>10522.2</v>
      </c>
      <c r="G10" s="10">
        <f>F10/F33*100</f>
        <v>35.638755478482345</v>
      </c>
      <c r="H10" s="10">
        <f t="shared" si="0"/>
        <v>8.7172599059771869</v>
      </c>
      <c r="I10" s="10">
        <f t="shared" si="1"/>
        <v>100</v>
      </c>
    </row>
    <row r="11" spans="1:9" ht="64.5" customHeight="1" x14ac:dyDescent="0.25">
      <c r="A11" s="3" t="s">
        <v>11</v>
      </c>
      <c r="B11" s="15">
        <f>B12</f>
        <v>2677.5</v>
      </c>
      <c r="C11" s="15">
        <f>B11/B33*100</f>
        <v>11.082963901203293</v>
      </c>
      <c r="D11" s="15">
        <f>D12</f>
        <v>2600.9</v>
      </c>
      <c r="E11" s="15">
        <f>D11/D33*100</f>
        <v>8.0317080928514741</v>
      </c>
      <c r="F11" s="15">
        <f>F12</f>
        <v>2789.9</v>
      </c>
      <c r="G11" s="10">
        <f>F11/F33*100</f>
        <v>9.4494082900361054</v>
      </c>
      <c r="H11" s="10">
        <f t="shared" si="0"/>
        <v>4.197945845004682</v>
      </c>
      <c r="I11" s="10">
        <f t="shared" si="1"/>
        <v>107.26671536775731</v>
      </c>
    </row>
    <row r="12" spans="1:9" ht="26.25" customHeight="1" x14ac:dyDescent="0.25">
      <c r="A12" s="3" t="s">
        <v>12</v>
      </c>
      <c r="B12" s="15">
        <f>B13</f>
        <v>2677.5</v>
      </c>
      <c r="C12" s="15">
        <f>B12/B33*100</f>
        <v>11.082963901203293</v>
      </c>
      <c r="D12" s="15">
        <f>D13</f>
        <v>2600.9</v>
      </c>
      <c r="E12" s="15">
        <f>D12/D33*100</f>
        <v>8.0317080928514741</v>
      </c>
      <c r="F12" s="15">
        <f>F13</f>
        <v>2789.9</v>
      </c>
      <c r="G12" s="10">
        <f>F12/F33*100</f>
        <v>9.4494082900361054</v>
      </c>
      <c r="H12" s="10">
        <f t="shared" si="0"/>
        <v>4.197945845004682</v>
      </c>
      <c r="I12" s="10">
        <f t="shared" si="1"/>
        <v>107.26671536775731</v>
      </c>
    </row>
    <row r="13" spans="1:9" ht="26.25" customHeight="1" x14ac:dyDescent="0.25">
      <c r="A13" s="3" t="s">
        <v>13</v>
      </c>
      <c r="B13" s="15">
        <v>2677.5</v>
      </c>
      <c r="C13" s="15">
        <f>B13/B33*100</f>
        <v>11.082963901203293</v>
      </c>
      <c r="D13" s="15">
        <v>2600.9</v>
      </c>
      <c r="E13" s="15">
        <f>D13/D33*100</f>
        <v>8.0317080928514741</v>
      </c>
      <c r="F13" s="15">
        <v>2789.9</v>
      </c>
      <c r="G13" s="10">
        <f>F13/F33*100</f>
        <v>9.4494082900361054</v>
      </c>
      <c r="H13" s="10">
        <f t="shared" si="0"/>
        <v>4.197945845004682</v>
      </c>
      <c r="I13" s="10">
        <f t="shared" si="1"/>
        <v>107.26671536775731</v>
      </c>
    </row>
    <row r="14" spans="1:9" ht="26.25" customHeight="1" x14ac:dyDescent="0.25">
      <c r="A14" s="3" t="s">
        <v>14</v>
      </c>
      <c r="B14" s="15">
        <f>B15</f>
        <v>40.700000000000003</v>
      </c>
      <c r="C14" s="15">
        <f>B14/B33*100</f>
        <v>0.16846932988943941</v>
      </c>
      <c r="D14" s="15">
        <f>D15</f>
        <v>125.9</v>
      </c>
      <c r="E14" s="15">
        <f>D14/D33*100</f>
        <v>0.38878543922872871</v>
      </c>
      <c r="F14" s="15">
        <f>F15</f>
        <v>125.9</v>
      </c>
      <c r="G14" s="10">
        <f>F14/F33*100</f>
        <v>0.42642406671047195</v>
      </c>
      <c r="H14" s="10">
        <f t="shared" si="0"/>
        <v>209.33660933660929</v>
      </c>
      <c r="I14" s="10">
        <f t="shared" si="1"/>
        <v>100</v>
      </c>
    </row>
    <row r="15" spans="1:9" ht="26.25" customHeight="1" x14ac:dyDescent="0.25">
      <c r="A15" s="3" t="s">
        <v>54</v>
      </c>
      <c r="B15" s="15">
        <v>40.700000000000003</v>
      </c>
      <c r="C15" s="15">
        <f>B15/B33*100</f>
        <v>0.16846932988943941</v>
      </c>
      <c r="D15" s="15">
        <v>125.9</v>
      </c>
      <c r="E15" s="15">
        <f>D15/D33*100</f>
        <v>0.38878543922872871</v>
      </c>
      <c r="F15" s="15">
        <v>125.9</v>
      </c>
      <c r="G15" s="10">
        <f>F15/F33*100</f>
        <v>0.42642406671047195</v>
      </c>
      <c r="H15" s="10">
        <f t="shared" si="0"/>
        <v>209.33660933660929</v>
      </c>
      <c r="I15" s="10">
        <f t="shared" si="1"/>
        <v>100</v>
      </c>
    </row>
    <row r="16" spans="1:9" ht="15" customHeight="1" x14ac:dyDescent="0.25">
      <c r="A16" s="3" t="s">
        <v>15</v>
      </c>
      <c r="B16" s="15">
        <f>B17+B18</f>
        <v>3050.1000000000004</v>
      </c>
      <c r="C16" s="15">
        <f>B16/B33*100</f>
        <v>12.625265432328728</v>
      </c>
      <c r="D16" s="15">
        <f>D17+D18</f>
        <v>2935.2</v>
      </c>
      <c r="E16" s="15">
        <f>D16/D33*100</f>
        <v>9.064043059763021</v>
      </c>
      <c r="F16" s="15">
        <f>F17+F18</f>
        <v>2752.1</v>
      </c>
      <c r="G16" s="10">
        <f>F16/F33*100</f>
        <v>9.3213794598402675</v>
      </c>
      <c r="H16" s="10">
        <f t="shared" si="0"/>
        <v>-9.770171469787897</v>
      </c>
      <c r="I16" s="10">
        <f t="shared" si="1"/>
        <v>93.761924230035433</v>
      </c>
    </row>
    <row r="17" spans="1:9" ht="26.25" customHeight="1" x14ac:dyDescent="0.25">
      <c r="A17" s="3" t="s">
        <v>55</v>
      </c>
      <c r="B17" s="15">
        <v>949.2</v>
      </c>
      <c r="C17" s="15">
        <f>B17/B33*100</f>
        <v>3.9290193594854026</v>
      </c>
      <c r="D17" s="15">
        <v>883.3</v>
      </c>
      <c r="E17" s="15">
        <f>D17/D33*100</f>
        <v>2.7276741737151395</v>
      </c>
      <c r="F17" s="15">
        <v>883.3</v>
      </c>
      <c r="G17" s="10">
        <f>F17/F33*100</f>
        <v>2.9917424791529772</v>
      </c>
      <c r="H17" s="10">
        <f t="shared" si="0"/>
        <v>-6.9426885798567213</v>
      </c>
      <c r="I17" s="10">
        <f t="shared" si="1"/>
        <v>100</v>
      </c>
    </row>
    <row r="18" spans="1:9" ht="15" customHeight="1" x14ac:dyDescent="0.25">
      <c r="A18" s="3" t="s">
        <v>56</v>
      </c>
      <c r="B18" s="15">
        <v>2100.9</v>
      </c>
      <c r="C18" s="15">
        <f>B18/B33*100</f>
        <v>8.6962460728433228</v>
      </c>
      <c r="D18" s="15">
        <v>2051.9</v>
      </c>
      <c r="E18" s="15">
        <f>D18/D33*100</f>
        <v>6.3363688860478824</v>
      </c>
      <c r="F18" s="15">
        <v>1868.8</v>
      </c>
      <c r="G18" s="10">
        <f>F18/F33*100</f>
        <v>6.3296369806872903</v>
      </c>
      <c r="H18" s="10">
        <f t="shared" si="0"/>
        <v>-11.047646246846597</v>
      </c>
      <c r="I18" s="10">
        <f t="shared" si="1"/>
        <v>91.076563185340405</v>
      </c>
    </row>
    <row r="19" spans="1:9" ht="94.5" customHeight="1" x14ac:dyDescent="0.25">
      <c r="A19" s="3" t="s">
        <v>79</v>
      </c>
      <c r="B19" s="15">
        <v>1434.9</v>
      </c>
      <c r="C19" s="15">
        <f>B19/B33*100</f>
        <v>5.9394752201070427</v>
      </c>
      <c r="D19" s="15">
        <v>1168.8</v>
      </c>
      <c r="E19" s="15">
        <f>D19/D33*100</f>
        <v>3.6093123222441474</v>
      </c>
      <c r="F19" s="15">
        <v>1168.8</v>
      </c>
      <c r="G19" s="10">
        <f>F19/F33*100</f>
        <v>3.9587327178014262</v>
      </c>
      <c r="H19" s="10">
        <f t="shared" si="0"/>
        <v>-18.544846330754766</v>
      </c>
      <c r="I19" s="10">
        <f t="shared" si="1"/>
        <v>100</v>
      </c>
    </row>
    <row r="20" spans="1:9" ht="44.25" customHeight="1" x14ac:dyDescent="0.25">
      <c r="A20" s="3" t="s">
        <v>82</v>
      </c>
      <c r="B20" s="15">
        <v>0</v>
      </c>
      <c r="C20" s="15">
        <f>B20/B33*100</f>
        <v>0</v>
      </c>
      <c r="D20" s="15">
        <v>0</v>
      </c>
      <c r="E20" s="15">
        <f>D20/D33*100</f>
        <v>0</v>
      </c>
      <c r="F20" s="15">
        <v>0</v>
      </c>
      <c r="G20" s="10">
        <f>F20/F33*100</f>
        <v>0</v>
      </c>
      <c r="H20" s="10" t="e">
        <f t="shared" si="0"/>
        <v>#DIV/0!</v>
      </c>
      <c r="I20" s="10" t="e">
        <f t="shared" si="1"/>
        <v>#DIV/0!</v>
      </c>
    </row>
    <row r="21" spans="1:9" ht="51.75" customHeight="1" x14ac:dyDescent="0.25">
      <c r="A21" s="3" t="s">
        <v>73</v>
      </c>
      <c r="B21" s="15">
        <v>0</v>
      </c>
      <c r="C21" s="15">
        <f>B21/B33*100</f>
        <v>0</v>
      </c>
      <c r="D21" s="15">
        <v>0</v>
      </c>
      <c r="E21" s="15">
        <f>D21/D33*100</f>
        <v>0</v>
      </c>
      <c r="F21" s="15">
        <v>0</v>
      </c>
      <c r="G21" s="10">
        <f>F21/F33*100</f>
        <v>0</v>
      </c>
      <c r="H21" s="10" t="e">
        <f t="shared" si="0"/>
        <v>#DIV/0!</v>
      </c>
      <c r="I21" s="10" t="e">
        <f t="shared" si="1"/>
        <v>#DIV/0!</v>
      </c>
    </row>
    <row r="22" spans="1:9" ht="40.5" customHeight="1" x14ac:dyDescent="0.25">
      <c r="A22" s="24" t="s">
        <v>80</v>
      </c>
      <c r="B22" s="15">
        <v>620.70000000000005</v>
      </c>
      <c r="C22" s="15">
        <f>B22/B33*100</f>
        <v>2.5692607632033182</v>
      </c>
      <c r="D22" s="15">
        <v>6587.3</v>
      </c>
      <c r="E22" s="15">
        <f>D22/D33*100</f>
        <v>20.341908846953174</v>
      </c>
      <c r="F22" s="15">
        <v>3587.3</v>
      </c>
      <c r="G22" s="10">
        <f>F22/F33*100</f>
        <v>12.150206946072089</v>
      </c>
      <c r="H22" s="10">
        <f>F22/B22*100-100</f>
        <v>477.94425648461413</v>
      </c>
      <c r="I22" s="10">
        <f>F22/D22*100</f>
        <v>54.457820351282017</v>
      </c>
    </row>
    <row r="23" spans="1:9" ht="33.75" customHeight="1" x14ac:dyDescent="0.25">
      <c r="A23" s="18" t="s">
        <v>81</v>
      </c>
      <c r="B23" s="15">
        <v>27.3</v>
      </c>
      <c r="C23" s="15">
        <f>B23/B33*100</f>
        <v>0.11300276918873946</v>
      </c>
      <c r="D23" s="15">
        <v>10.7</v>
      </c>
      <c r="E23" s="15">
        <f>D23/D33*100</f>
        <v>3.3042130260106412E-2</v>
      </c>
      <c r="F23" s="15">
        <v>11</v>
      </c>
      <c r="G23" s="10">
        <f>F23/F33*100</f>
        <v>3.7257066988206446E-2</v>
      </c>
      <c r="H23" s="10">
        <f t="shared" si="0"/>
        <v>-59.706959706959708</v>
      </c>
      <c r="I23" s="10">
        <f t="shared" si="1"/>
        <v>102.80373831775702</v>
      </c>
    </row>
    <row r="24" spans="1:9" ht="26.25" customHeight="1" x14ac:dyDescent="0.25">
      <c r="A24" s="3" t="s">
        <v>16</v>
      </c>
      <c r="B24" s="15">
        <f>B25+B30+B31+B32</f>
        <v>6629</v>
      </c>
      <c r="C24" s="15">
        <f>B24/B33*100</f>
        <v>27.439390364547762</v>
      </c>
      <c r="D24" s="15">
        <f>D25+D30+D31+D32</f>
        <v>8431.9</v>
      </c>
      <c r="E24" s="15">
        <f>D24/D33*100</f>
        <v>26.038125059830957</v>
      </c>
      <c r="F24" s="15">
        <f>F25+F30+F31+F32</f>
        <v>8567.4000000000015</v>
      </c>
      <c r="G24" s="10">
        <f>F24/F33*100</f>
        <v>29.017835974069083</v>
      </c>
      <c r="H24" s="10">
        <f t="shared" si="0"/>
        <v>29.241212852617309</v>
      </c>
      <c r="I24" s="10">
        <f t="shared" si="1"/>
        <v>101.60699249279523</v>
      </c>
    </row>
    <row r="25" spans="1:9" ht="64.5" customHeight="1" x14ac:dyDescent="0.25">
      <c r="A25" s="3" t="s">
        <v>17</v>
      </c>
      <c r="B25" s="15">
        <f>SUM(B26:B29)</f>
        <v>6207</v>
      </c>
      <c r="C25" s="15">
        <f>B25/B33*100</f>
        <v>25.69260763203318</v>
      </c>
      <c r="D25" s="15">
        <f>SUM(D26:D29)</f>
        <v>8111.7</v>
      </c>
      <c r="E25" s="15">
        <f>D25/D33*100</f>
        <v>25.049331591673379</v>
      </c>
      <c r="F25" s="15">
        <f>SUM(F26:F29)</f>
        <v>8507.2000000000007</v>
      </c>
      <c r="G25" s="10">
        <f>F25/F33*100</f>
        <v>28.8139382074609</v>
      </c>
      <c r="H25" s="10">
        <f t="shared" si="0"/>
        <v>37.058160141775431</v>
      </c>
      <c r="I25" s="10">
        <f t="shared" si="1"/>
        <v>104.87567341001271</v>
      </c>
    </row>
    <row r="26" spans="1:9" ht="39" customHeight="1" x14ac:dyDescent="0.25">
      <c r="A26" s="3" t="s">
        <v>18</v>
      </c>
      <c r="B26" s="15">
        <v>210</v>
      </c>
      <c r="C26" s="15">
        <f>B26/B33*100</f>
        <v>0.86925207068261123</v>
      </c>
      <c r="D26" s="15">
        <v>1368</v>
      </c>
      <c r="E26" s="15">
        <f>D26/D33*100</f>
        <v>4.2244517940023902</v>
      </c>
      <c r="F26" s="15">
        <v>1368</v>
      </c>
      <c r="G26" s="10">
        <f>F26/F33*100</f>
        <v>4.6334243308969469</v>
      </c>
      <c r="H26" s="10">
        <f t="shared" si="0"/>
        <v>551.42857142857144</v>
      </c>
      <c r="I26" s="10">
        <f t="shared" si="1"/>
        <v>100</v>
      </c>
    </row>
    <row r="27" spans="1:9" ht="18.75" customHeight="1" x14ac:dyDescent="0.25">
      <c r="A27" s="18" t="s">
        <v>71</v>
      </c>
      <c r="B27" s="15">
        <v>2532.8000000000002</v>
      </c>
      <c r="C27" s="15">
        <f>B27/B33*100</f>
        <v>10.484007831547228</v>
      </c>
      <c r="D27" s="15">
        <v>5700</v>
      </c>
      <c r="E27" s="15">
        <f>D27/D33*100</f>
        <v>17.601882475009958</v>
      </c>
      <c r="F27" s="15">
        <v>5700</v>
      </c>
      <c r="G27" s="10">
        <f>F27/F33*100</f>
        <v>19.305934712070609</v>
      </c>
      <c r="H27" s="10"/>
      <c r="I27" s="10">
        <f t="shared" si="1"/>
        <v>100</v>
      </c>
    </row>
    <row r="28" spans="1:9" ht="30.75" customHeight="1" x14ac:dyDescent="0.25">
      <c r="A28" s="18" t="s">
        <v>72</v>
      </c>
      <c r="B28" s="15">
        <v>2</v>
      </c>
      <c r="C28" s="15">
        <f>B28/B33*100</f>
        <v>8.2785911493582012E-3</v>
      </c>
      <c r="D28" s="15">
        <v>2</v>
      </c>
      <c r="E28" s="15">
        <f>D28/D33*100</f>
        <v>6.1760991140385824E-3</v>
      </c>
      <c r="F28" s="15">
        <v>2</v>
      </c>
      <c r="G28" s="10">
        <f>F28/F33*100</f>
        <v>6.7740121796738984E-3</v>
      </c>
      <c r="H28" s="10">
        <f t="shared" si="0"/>
        <v>0</v>
      </c>
      <c r="I28" s="10">
        <f t="shared" si="1"/>
        <v>100</v>
      </c>
    </row>
    <row r="29" spans="1:9" ht="26.25" customHeight="1" x14ac:dyDescent="0.25">
      <c r="A29" s="3" t="s">
        <v>19</v>
      </c>
      <c r="B29" s="15">
        <v>3462.2</v>
      </c>
      <c r="C29" s="15">
        <f>B29/B33*100</f>
        <v>14.331069138653982</v>
      </c>
      <c r="D29" s="15">
        <v>1041.7</v>
      </c>
      <c r="E29" s="15">
        <f>D29/D33*100</f>
        <v>3.216821223546996</v>
      </c>
      <c r="F29" s="15">
        <v>1437.2</v>
      </c>
      <c r="G29" s="10">
        <f>F29/F33*100</f>
        <v>4.8678051523136636</v>
      </c>
      <c r="H29" s="10">
        <f t="shared" si="0"/>
        <v>-58.488822136213962</v>
      </c>
      <c r="I29" s="10">
        <f t="shared" si="1"/>
        <v>137.96678506287799</v>
      </c>
    </row>
    <row r="30" spans="1:9" ht="26.25" customHeight="1" x14ac:dyDescent="0.25">
      <c r="A30" s="3" t="s">
        <v>20</v>
      </c>
      <c r="B30" s="15">
        <v>422</v>
      </c>
      <c r="C30" s="15">
        <f>B30/B33*100</f>
        <v>1.7467827325145808</v>
      </c>
      <c r="D30" s="15">
        <v>320.2</v>
      </c>
      <c r="E30" s="15">
        <f>D30/D33*100</f>
        <v>0.98879346815757696</v>
      </c>
      <c r="F30" s="15">
        <v>60.2</v>
      </c>
      <c r="G30" s="10">
        <f>F30/F33*100</f>
        <v>0.20389776660818437</v>
      </c>
      <c r="H30" s="10">
        <f t="shared" si="0"/>
        <v>-85.73459715639811</v>
      </c>
      <c r="I30" s="10">
        <f t="shared" si="1"/>
        <v>18.800749531542788</v>
      </c>
    </row>
    <row r="31" spans="1:9" ht="64.5" hidden="1" customHeight="1" x14ac:dyDescent="0.25">
      <c r="A31" s="3" t="s">
        <v>21</v>
      </c>
      <c r="B31" s="15">
        <v>0</v>
      </c>
      <c r="C31" s="15">
        <f>B31/B33*100</f>
        <v>0</v>
      </c>
      <c r="D31" s="15"/>
      <c r="E31" s="15">
        <f>D31/D33*100</f>
        <v>0</v>
      </c>
      <c r="F31" s="15"/>
      <c r="G31" s="10">
        <f>F31/F33*100</f>
        <v>0</v>
      </c>
      <c r="H31" s="10"/>
      <c r="I31" s="10"/>
    </row>
    <row r="32" spans="1:9" ht="39" customHeight="1" x14ac:dyDescent="0.25">
      <c r="A32" s="3" t="s">
        <v>22</v>
      </c>
      <c r="B32" s="15">
        <v>0</v>
      </c>
      <c r="C32" s="15">
        <f>B32/B33*100</f>
        <v>0</v>
      </c>
      <c r="D32" s="15">
        <v>0</v>
      </c>
      <c r="E32" s="15">
        <f>D32/D33*100</f>
        <v>0</v>
      </c>
      <c r="F32" s="15">
        <v>0</v>
      </c>
      <c r="G32" s="10">
        <f>F32/F33*100</f>
        <v>0</v>
      </c>
      <c r="H32" s="10" t="e">
        <f t="shared" si="0"/>
        <v>#DIV/0!</v>
      </c>
      <c r="I32" s="10"/>
    </row>
    <row r="33" spans="1:9" s="14" customFormat="1" ht="15" customHeight="1" x14ac:dyDescent="0.25">
      <c r="A33" s="12" t="s">
        <v>23</v>
      </c>
      <c r="B33" s="16">
        <f>B8+B24</f>
        <v>24158.7</v>
      </c>
      <c r="C33" s="13">
        <f>C24+C8</f>
        <v>100</v>
      </c>
      <c r="D33" s="16">
        <f>D8+D24</f>
        <v>32382.9</v>
      </c>
      <c r="E33" s="16">
        <f>SUM(E8,E24)</f>
        <v>100</v>
      </c>
      <c r="F33" s="16">
        <f>F8+F24</f>
        <v>29524.600000000002</v>
      </c>
      <c r="G33" s="13">
        <f>G24+G8</f>
        <v>100</v>
      </c>
      <c r="H33" s="10">
        <f t="shared" si="0"/>
        <v>22.211046124170593</v>
      </c>
      <c r="I33" s="10">
        <f t="shared" si="1"/>
        <v>91.17342795117176</v>
      </c>
    </row>
    <row r="34" spans="1:9" ht="26.25" customHeight="1" x14ac:dyDescent="0.25">
      <c r="A34" s="3" t="s">
        <v>24</v>
      </c>
      <c r="B34" s="17">
        <f>SUM(B35:B38)</f>
        <v>7143.2999999999993</v>
      </c>
      <c r="C34" s="9">
        <f>B34/B60*100</f>
        <v>28.1480518252317</v>
      </c>
      <c r="D34" s="17">
        <f>SUM(D35:D38)</f>
        <v>4470.3999999999996</v>
      </c>
      <c r="E34" s="9">
        <f>D34/D60*100</f>
        <v>13.289573820395736</v>
      </c>
      <c r="F34" s="17">
        <f>SUM(F35:F38)</f>
        <v>3821.8</v>
      </c>
      <c r="G34" s="9">
        <f>F34/F60*100</f>
        <v>12.648642566134152</v>
      </c>
      <c r="H34" s="9">
        <f>F34/B34*100-100</f>
        <v>-46.498117116738754</v>
      </c>
      <c r="I34" s="10">
        <f t="shared" ref="I34:I54" si="2">F34/D34*100</f>
        <v>85.491231209735147</v>
      </c>
    </row>
    <row r="35" spans="1:9" ht="55.5" customHeight="1" x14ac:dyDescent="0.25">
      <c r="A35" s="3" t="s">
        <v>60</v>
      </c>
      <c r="B35" s="17">
        <v>1572.5</v>
      </c>
      <c r="C35" s="9">
        <f>B35/B60*100</f>
        <v>6.196409431939979</v>
      </c>
      <c r="D35" s="17">
        <v>163.80000000000001</v>
      </c>
      <c r="E35" s="9">
        <f>D35/D60*100</f>
        <v>0.48694349315068497</v>
      </c>
      <c r="F35" s="17">
        <v>44.8</v>
      </c>
      <c r="G35" s="9">
        <f>F35/F60*100</f>
        <v>0.14827023574305562</v>
      </c>
      <c r="H35" s="9">
        <f>F35/B35*100-100</f>
        <v>-97.151033386327498</v>
      </c>
      <c r="I35" s="10">
        <f t="shared" si="2"/>
        <v>27.350427350427349</v>
      </c>
    </row>
    <row r="36" spans="1:9" ht="111.75" customHeight="1" x14ac:dyDescent="0.25">
      <c r="A36" s="3" t="s">
        <v>25</v>
      </c>
      <c r="B36" s="17">
        <v>2100.4</v>
      </c>
      <c r="C36" s="9">
        <f>B36/B60*100</f>
        <v>8.2765903789168416</v>
      </c>
      <c r="D36" s="17">
        <v>2364</v>
      </c>
      <c r="E36" s="9">
        <f>D36/D60*100</f>
        <v>7.027682648401826</v>
      </c>
      <c r="F36" s="17">
        <v>2012</v>
      </c>
      <c r="G36" s="9">
        <f>F36/F60*100</f>
        <v>6.6589221945318728</v>
      </c>
      <c r="H36" s="9">
        <f>F36/B36*100-100</f>
        <v>-4.2087221481622521</v>
      </c>
      <c r="I36" s="10">
        <f t="shared" si="2"/>
        <v>85.109983079526231</v>
      </c>
    </row>
    <row r="37" spans="1:9" ht="25.5" customHeight="1" x14ac:dyDescent="0.25">
      <c r="A37" s="3" t="s">
        <v>61</v>
      </c>
      <c r="B37" s="17">
        <v>410.2</v>
      </c>
      <c r="C37" s="9">
        <f>B37/B60*100</f>
        <v>1.6163861042809406</v>
      </c>
      <c r="D37" s="17">
        <v>0</v>
      </c>
      <c r="E37" s="9">
        <f>D37/D60*100</f>
        <v>0</v>
      </c>
      <c r="F37" s="17">
        <v>0</v>
      </c>
      <c r="G37" s="9">
        <f>F37/F60*100</f>
        <v>0</v>
      </c>
      <c r="H37" s="9">
        <f t="shared" ref="H37" si="3">F37/B37*100-100</f>
        <v>-100</v>
      </c>
      <c r="I37" s="10" t="e">
        <f t="shared" si="2"/>
        <v>#DIV/0!</v>
      </c>
    </row>
    <row r="38" spans="1:9" ht="26.25" customHeight="1" x14ac:dyDescent="0.25">
      <c r="A38" s="3" t="s">
        <v>26</v>
      </c>
      <c r="B38" s="17">
        <v>3060.2</v>
      </c>
      <c r="C38" s="9">
        <f>B38/B60*100</f>
        <v>12.058665910093941</v>
      </c>
      <c r="D38" s="17">
        <v>1942.6</v>
      </c>
      <c r="E38" s="9">
        <f>D38/D60*100</f>
        <v>5.7749476788432261</v>
      </c>
      <c r="F38" s="17">
        <v>1765</v>
      </c>
      <c r="G38" s="9">
        <f>F38/F60*100</f>
        <v>5.8414501358592226</v>
      </c>
      <c r="H38" s="9">
        <f>F38/B38*100-100</f>
        <v>-42.324031109077829</v>
      </c>
      <c r="I38" s="10">
        <f t="shared" si="2"/>
        <v>90.857613507670138</v>
      </c>
    </row>
    <row r="39" spans="1:9" ht="15" customHeight="1" x14ac:dyDescent="0.25">
      <c r="A39" s="3" t="s">
        <v>27</v>
      </c>
      <c r="B39" s="17">
        <f>B40</f>
        <v>0</v>
      </c>
      <c r="C39" s="9">
        <f>B39/B60*100</f>
        <v>0</v>
      </c>
      <c r="D39" s="17">
        <f>D40</f>
        <v>0</v>
      </c>
      <c r="E39" s="9">
        <f>D39/D60*100</f>
        <v>0</v>
      </c>
      <c r="F39" s="17">
        <f>F40</f>
        <v>0</v>
      </c>
      <c r="G39" s="9">
        <f>F39/F60*100</f>
        <v>0</v>
      </c>
      <c r="H39" s="9" t="e">
        <f>F39/B39*100-100</f>
        <v>#DIV/0!</v>
      </c>
      <c r="I39" s="10" t="e">
        <f t="shared" si="2"/>
        <v>#DIV/0!</v>
      </c>
    </row>
    <row r="40" spans="1:9" ht="26.25" customHeight="1" x14ac:dyDescent="0.25">
      <c r="A40" s="3" t="s">
        <v>28</v>
      </c>
      <c r="B40" s="17">
        <v>0</v>
      </c>
      <c r="C40" s="9">
        <f>B40/B60*100</f>
        <v>0</v>
      </c>
      <c r="D40" s="17">
        <v>0</v>
      </c>
      <c r="E40" s="9">
        <f>D40/D60*100</f>
        <v>0</v>
      </c>
      <c r="F40" s="17">
        <v>0</v>
      </c>
      <c r="G40" s="9">
        <f>F40/F60*100</f>
        <v>0</v>
      </c>
      <c r="H40" s="9" t="e">
        <f t="shared" ref="H40:H72" si="4">F40/B40*100-100</f>
        <v>#DIV/0!</v>
      </c>
      <c r="I40" s="10" t="e">
        <f t="shared" si="2"/>
        <v>#DIV/0!</v>
      </c>
    </row>
    <row r="41" spans="1:9" ht="51.75" customHeight="1" x14ac:dyDescent="0.25">
      <c r="A41" s="3" t="s">
        <v>29</v>
      </c>
      <c r="B41" s="17">
        <f>B42</f>
        <v>0</v>
      </c>
      <c r="C41" s="9">
        <f>B41/B60*100</f>
        <v>0</v>
      </c>
      <c r="D41" s="17">
        <f>SUM(D42:D42)</f>
        <v>0</v>
      </c>
      <c r="E41" s="9">
        <f>D41/D60*100</f>
        <v>0</v>
      </c>
      <c r="F41" s="17">
        <f>SUM(F42:F42)</f>
        <v>0</v>
      </c>
      <c r="G41" s="9">
        <f>F41/F60*100</f>
        <v>0</v>
      </c>
      <c r="H41" s="9" t="e">
        <f t="shared" si="4"/>
        <v>#DIV/0!</v>
      </c>
      <c r="I41" s="10" t="e">
        <f t="shared" si="2"/>
        <v>#DIV/0!</v>
      </c>
    </row>
    <row r="42" spans="1:9" ht="66" customHeight="1" x14ac:dyDescent="0.25">
      <c r="A42" s="3" t="s">
        <v>53</v>
      </c>
      <c r="B42" s="17">
        <v>0</v>
      </c>
      <c r="C42" s="9">
        <f>B42/B60*100</f>
        <v>0</v>
      </c>
      <c r="D42" s="17">
        <v>0</v>
      </c>
      <c r="E42" s="9">
        <f>D42/D60*100</f>
        <v>0</v>
      </c>
      <c r="F42" s="17">
        <v>0</v>
      </c>
      <c r="G42" s="9">
        <f>F42/F60*100</f>
        <v>0</v>
      </c>
      <c r="H42" s="9" t="e">
        <f t="shared" si="4"/>
        <v>#DIV/0!</v>
      </c>
      <c r="I42" s="10" t="e">
        <f t="shared" si="2"/>
        <v>#DIV/0!</v>
      </c>
    </row>
    <row r="43" spans="1:9" ht="26.25" customHeight="1" x14ac:dyDescent="0.25">
      <c r="A43" s="3" t="s">
        <v>30</v>
      </c>
      <c r="B43" s="17">
        <f>SUM(B44:B45)</f>
        <v>2902.7</v>
      </c>
      <c r="C43" s="9">
        <f>B43/B60*100</f>
        <v>11.438039846163546</v>
      </c>
      <c r="D43" s="17">
        <f>SUM(D44:D45)</f>
        <v>4583.7</v>
      </c>
      <c r="E43" s="9">
        <f>D43/D60*100</f>
        <v>13.626391267123287</v>
      </c>
      <c r="F43" s="17">
        <f>SUM(F44:F45)</f>
        <v>3714.2</v>
      </c>
      <c r="G43" s="9">
        <f>F43/F60*100</f>
        <v>12.292529232072704</v>
      </c>
      <c r="H43" s="9">
        <f t="shared" si="4"/>
        <v>27.956729941089336</v>
      </c>
      <c r="I43" s="10">
        <f t="shared" si="2"/>
        <v>81.030608460414072</v>
      </c>
    </row>
    <row r="44" spans="1:9" ht="26.25" customHeight="1" x14ac:dyDescent="0.25">
      <c r="A44" s="3" t="s">
        <v>31</v>
      </c>
      <c r="B44" s="17">
        <v>2862.7</v>
      </c>
      <c r="C44" s="9">
        <f>B44/B60*100</f>
        <v>11.280420528339953</v>
      </c>
      <c r="D44" s="17">
        <v>4473.7</v>
      </c>
      <c r="E44" s="9">
        <f>D44/D60*100</f>
        <v>13.299384037290714</v>
      </c>
      <c r="F44" s="17">
        <v>3688.2</v>
      </c>
      <c r="G44" s="9">
        <f>F44/F60*100</f>
        <v>12.206479541686109</v>
      </c>
      <c r="H44" s="9">
        <f t="shared" si="4"/>
        <v>28.836413176371963</v>
      </c>
      <c r="I44" s="10">
        <f t="shared" si="2"/>
        <v>82.441826675905844</v>
      </c>
    </row>
    <row r="45" spans="1:9" ht="26.25" customHeight="1" x14ac:dyDescent="0.25">
      <c r="A45" s="3" t="s">
        <v>32</v>
      </c>
      <c r="B45" s="17">
        <v>40</v>
      </c>
      <c r="C45" s="9">
        <f>B45/B60*100</f>
        <v>0.15761931782359248</v>
      </c>
      <c r="D45" s="17">
        <v>110</v>
      </c>
      <c r="E45" s="9">
        <f>D45/D60*100</f>
        <v>0.3270072298325723</v>
      </c>
      <c r="F45" s="17">
        <v>26</v>
      </c>
      <c r="G45" s="9">
        <f>F45/F60*100</f>
        <v>8.6049690386594782E-2</v>
      </c>
      <c r="H45" s="9">
        <f t="shared" si="4"/>
        <v>-35</v>
      </c>
      <c r="I45" s="10">
        <f t="shared" si="2"/>
        <v>23.636363636363637</v>
      </c>
    </row>
    <row r="46" spans="1:9" ht="26.25" customHeight="1" x14ac:dyDescent="0.25">
      <c r="A46" s="3" t="s">
        <v>33</v>
      </c>
      <c r="B46" s="17">
        <f>SUM(B47:B49)</f>
        <v>6780.5</v>
      </c>
      <c r="C46" s="9">
        <f>B46/B60*100</f>
        <v>26.718444612571719</v>
      </c>
      <c r="D46" s="17">
        <f>SUM(D47:D49)</f>
        <v>11355.4</v>
      </c>
      <c r="E46" s="9">
        <f>D46/D60*100</f>
        <v>33.75725361491628</v>
      </c>
      <c r="F46" s="17">
        <f>SUM(F47:F49)</f>
        <v>10819.2</v>
      </c>
      <c r="G46" s="9">
        <f>F46/F60*100</f>
        <v>35.807261931947934</v>
      </c>
      <c r="H46" s="9">
        <f t="shared" si="4"/>
        <v>59.563454022564713</v>
      </c>
      <c r="I46" s="10">
        <f>F46/D46*100</f>
        <v>95.278017507089146</v>
      </c>
    </row>
    <row r="47" spans="1:9" ht="16.5" customHeight="1" x14ac:dyDescent="0.25">
      <c r="A47" s="3" t="s">
        <v>74</v>
      </c>
      <c r="B47" s="17">
        <v>432.4</v>
      </c>
      <c r="C47" s="9">
        <f>B47/B60*100</f>
        <v>1.7038648256730344</v>
      </c>
      <c r="D47" s="17">
        <v>3402.5</v>
      </c>
      <c r="E47" s="9">
        <f>D47/D60*100</f>
        <v>10.114928177321156</v>
      </c>
      <c r="F47" s="17">
        <v>3388.2</v>
      </c>
      <c r="G47" s="9">
        <f>F47/F60*100</f>
        <v>11.213598498763861</v>
      </c>
      <c r="H47" s="9">
        <f t="shared" si="4"/>
        <v>683.5800185013876</v>
      </c>
      <c r="I47" s="10">
        <f>F47/D47*100</f>
        <v>99.579720793534165</v>
      </c>
    </row>
    <row r="48" spans="1:9" ht="15" customHeight="1" x14ac:dyDescent="0.25">
      <c r="A48" s="3" t="s">
        <v>34</v>
      </c>
      <c r="B48" s="17">
        <v>1260.7</v>
      </c>
      <c r="C48" s="9">
        <f>B48/B60*100</f>
        <v>4.9677668495050762</v>
      </c>
      <c r="D48" s="17">
        <v>0</v>
      </c>
      <c r="E48" s="9">
        <f>D48/D60*100</f>
        <v>0</v>
      </c>
      <c r="F48" s="17">
        <v>0</v>
      </c>
      <c r="G48" s="9">
        <f>F48/F60*100</f>
        <v>0</v>
      </c>
      <c r="H48" s="9">
        <f t="shared" si="4"/>
        <v>-100</v>
      </c>
      <c r="I48" s="10" t="e">
        <f t="shared" si="2"/>
        <v>#DIV/0!</v>
      </c>
    </row>
    <row r="49" spans="1:9" ht="15" customHeight="1" x14ac:dyDescent="0.25">
      <c r="A49" s="3" t="s">
        <v>35</v>
      </c>
      <c r="B49" s="17">
        <v>5087.3999999999996</v>
      </c>
      <c r="C49" s="9">
        <f>B49/B60*100</f>
        <v>20.046812937393607</v>
      </c>
      <c r="D49" s="17">
        <v>7952.9</v>
      </c>
      <c r="E49" s="9">
        <f>D49/D60*100</f>
        <v>23.642325437595126</v>
      </c>
      <c r="F49" s="17">
        <v>7431</v>
      </c>
      <c r="G49" s="9">
        <f>F49/F60*100</f>
        <v>24.593663433184069</v>
      </c>
      <c r="H49" s="9">
        <f t="shared" si="4"/>
        <v>46.066753154853188</v>
      </c>
      <c r="I49" s="10">
        <f t="shared" si="2"/>
        <v>93.437613952143252</v>
      </c>
    </row>
    <row r="50" spans="1:9" ht="15" customHeight="1" x14ac:dyDescent="0.25">
      <c r="A50" s="3" t="s">
        <v>84</v>
      </c>
      <c r="B50" s="17">
        <f>B51</f>
        <v>0</v>
      </c>
      <c r="C50" s="9">
        <f>B50/B60*100</f>
        <v>0</v>
      </c>
      <c r="D50" s="17">
        <f>D51</f>
        <v>10</v>
      </c>
      <c r="E50" s="9">
        <f>D50/D60*100</f>
        <v>2.97279299847793E-2</v>
      </c>
      <c r="F50" s="17">
        <f>F51</f>
        <v>3</v>
      </c>
      <c r="G50" s="9">
        <f>F50/F60*100</f>
        <v>9.928810429222475E-3</v>
      </c>
      <c r="H50" s="9" t="e">
        <f t="shared" si="4"/>
        <v>#DIV/0!</v>
      </c>
      <c r="I50" s="10">
        <f t="shared" si="2"/>
        <v>30</v>
      </c>
    </row>
    <row r="51" spans="1:9" ht="15" customHeight="1" x14ac:dyDescent="0.25">
      <c r="A51" s="3" t="s">
        <v>85</v>
      </c>
      <c r="B51" s="17">
        <v>0</v>
      </c>
      <c r="C51" s="9">
        <f>B51/B60*100</f>
        <v>0</v>
      </c>
      <c r="D51" s="17">
        <v>10</v>
      </c>
      <c r="E51" s="9">
        <f>D51/D60*100</f>
        <v>2.97279299847793E-2</v>
      </c>
      <c r="F51" s="17">
        <v>3</v>
      </c>
      <c r="G51" s="9">
        <f>F51/F60*100</f>
        <v>9.928810429222475E-3</v>
      </c>
      <c r="H51" s="9" t="e">
        <f t="shared" si="4"/>
        <v>#DIV/0!</v>
      </c>
      <c r="I51" s="10">
        <f t="shared" si="2"/>
        <v>30</v>
      </c>
    </row>
    <row r="52" spans="1:9" ht="29.25" customHeight="1" x14ac:dyDescent="0.25">
      <c r="A52" s="3" t="s">
        <v>75</v>
      </c>
      <c r="B52" s="17">
        <f>B53</f>
        <v>8305.6</v>
      </c>
      <c r="C52" s="9">
        <f>B52/B60*100</f>
        <v>32.728075152890739</v>
      </c>
      <c r="D52" s="17">
        <f>D53</f>
        <v>12165.4</v>
      </c>
      <c r="E52" s="9">
        <f>D52/D60*100</f>
        <v>36.165215943683407</v>
      </c>
      <c r="F52" s="17">
        <f>F53</f>
        <v>11273.5</v>
      </c>
      <c r="G52" s="9">
        <f>F52/F60*100</f>
        <v>37.310814791279853</v>
      </c>
      <c r="H52" s="9">
        <f t="shared" si="4"/>
        <v>35.733721826237712</v>
      </c>
      <c r="I52" s="10">
        <f t="shared" si="2"/>
        <v>92.668551794433398</v>
      </c>
    </row>
    <row r="53" spans="1:9" ht="16.5" customHeight="1" x14ac:dyDescent="0.25">
      <c r="A53" s="3" t="s">
        <v>76</v>
      </c>
      <c r="B53" s="17">
        <v>8305.6</v>
      </c>
      <c r="C53" s="9">
        <f>B53/B60*100</f>
        <v>32.728075152890739</v>
      </c>
      <c r="D53" s="17">
        <v>12165.4</v>
      </c>
      <c r="E53" s="9">
        <f>D53/D60*100</f>
        <v>36.165215943683407</v>
      </c>
      <c r="F53" s="17">
        <v>11273.5</v>
      </c>
      <c r="G53" s="9">
        <f>F53/F60*100</f>
        <v>37.310814791279853</v>
      </c>
      <c r="H53" s="9">
        <f t="shared" si="4"/>
        <v>35.733721826237712</v>
      </c>
      <c r="I53" s="10">
        <f t="shared" si="2"/>
        <v>92.668551794433398</v>
      </c>
    </row>
    <row r="54" spans="1:9" ht="15" customHeight="1" x14ac:dyDescent="0.25">
      <c r="A54" s="3" t="s">
        <v>36</v>
      </c>
      <c r="B54" s="17">
        <f>SUM(B55:B55)</f>
        <v>245.5</v>
      </c>
      <c r="C54" s="9">
        <f>B54/B60*100</f>
        <v>0.96738856314229871</v>
      </c>
      <c r="D54" s="17">
        <f>SUM(D55:D55)</f>
        <v>255.6</v>
      </c>
      <c r="E54" s="9">
        <f>D54/D60*100</f>
        <v>0.75984589041095885</v>
      </c>
      <c r="F54" s="17">
        <f>SUM(F55:F55)</f>
        <v>245.5</v>
      </c>
      <c r="G54" s="9">
        <f>F54/F60*100</f>
        <v>0.8125076534580391</v>
      </c>
      <c r="H54" s="9">
        <f t="shared" si="4"/>
        <v>0</v>
      </c>
      <c r="I54" s="10">
        <f t="shared" si="2"/>
        <v>96.048513302034436</v>
      </c>
    </row>
    <row r="55" spans="1:9" ht="15" customHeight="1" x14ac:dyDescent="0.25">
      <c r="A55" s="3" t="s">
        <v>37</v>
      </c>
      <c r="B55" s="17">
        <v>245.5</v>
      </c>
      <c r="C55" s="9">
        <f>B55/B60*100</f>
        <v>0.96738856314229871</v>
      </c>
      <c r="D55" s="17">
        <v>255.6</v>
      </c>
      <c r="E55" s="9">
        <f>D55/D60*100</f>
        <v>0.75984589041095885</v>
      </c>
      <c r="F55" s="17">
        <v>245.5</v>
      </c>
      <c r="G55" s="9">
        <f>F55/F60*100</f>
        <v>0.8125076534580391</v>
      </c>
      <c r="H55" s="9">
        <f t="shared" si="4"/>
        <v>0</v>
      </c>
      <c r="I55" s="10">
        <f t="shared" ref="I55:I72" si="5">F55/D55*100</f>
        <v>96.048513302034436</v>
      </c>
    </row>
    <row r="56" spans="1:9" ht="23.25" customHeight="1" x14ac:dyDescent="0.25">
      <c r="A56" s="3" t="s">
        <v>77</v>
      </c>
      <c r="B56" s="17">
        <f>B57</f>
        <v>0</v>
      </c>
      <c r="C56" s="9">
        <f>B56/B60*100</f>
        <v>0</v>
      </c>
      <c r="D56" s="17">
        <f>D57</f>
        <v>10</v>
      </c>
      <c r="E56" s="9">
        <f>D56/D60*100</f>
        <v>2.97279299847793E-2</v>
      </c>
      <c r="F56" s="17">
        <f>F57</f>
        <v>0</v>
      </c>
      <c r="G56" s="9">
        <f>F56/F60*100</f>
        <v>0</v>
      </c>
      <c r="H56" s="9" t="e">
        <f t="shared" si="4"/>
        <v>#DIV/0!</v>
      </c>
      <c r="I56" s="10">
        <f t="shared" si="5"/>
        <v>0</v>
      </c>
    </row>
    <row r="57" spans="1:9" ht="15" customHeight="1" x14ac:dyDescent="0.25">
      <c r="A57" s="3" t="s">
        <v>78</v>
      </c>
      <c r="B57" s="17">
        <v>0</v>
      </c>
      <c r="C57" s="9">
        <f>B57/B60*100</f>
        <v>0</v>
      </c>
      <c r="D57" s="17">
        <v>10</v>
      </c>
      <c r="E57" s="9">
        <f>D57/D60*100</f>
        <v>2.97279299847793E-2</v>
      </c>
      <c r="F57" s="17">
        <v>0</v>
      </c>
      <c r="G57" s="9">
        <f>F57/F60*100</f>
        <v>0</v>
      </c>
      <c r="H57" s="9" t="e">
        <f t="shared" si="4"/>
        <v>#DIV/0!</v>
      </c>
      <c r="I57" s="10">
        <f t="shared" si="5"/>
        <v>0</v>
      </c>
    </row>
    <row r="58" spans="1:9" ht="90" customHeight="1" x14ac:dyDescent="0.25">
      <c r="A58" s="3" t="s">
        <v>38</v>
      </c>
      <c r="B58" s="17">
        <f>SUM(B59:B59)</f>
        <v>0</v>
      </c>
      <c r="C58" s="9">
        <f>B58/B60*100</f>
        <v>0</v>
      </c>
      <c r="D58" s="17">
        <f>D59</f>
        <v>787.9</v>
      </c>
      <c r="E58" s="9">
        <f>D58/D60*100</f>
        <v>2.3422636035007609</v>
      </c>
      <c r="F58" s="17">
        <f>SUM(F59)</f>
        <v>337.9</v>
      </c>
      <c r="G58" s="9">
        <f>F58/F60*100</f>
        <v>1.1183150146780914</v>
      </c>
      <c r="H58" s="9" t="e">
        <f t="shared" si="4"/>
        <v>#DIV/0!</v>
      </c>
      <c r="I58" s="10">
        <f t="shared" si="5"/>
        <v>42.886153065109781</v>
      </c>
    </row>
    <row r="59" spans="1:9" ht="26.25" customHeight="1" x14ac:dyDescent="0.25">
      <c r="A59" s="3" t="s">
        <v>39</v>
      </c>
      <c r="B59" s="17">
        <v>0</v>
      </c>
      <c r="C59" s="9">
        <f>B59/B60*100</f>
        <v>0</v>
      </c>
      <c r="D59" s="17">
        <v>787.9</v>
      </c>
      <c r="E59" s="9">
        <f t="shared" ref="E59:G59" si="6">D59/D60*100</f>
        <v>2.3422636035007609</v>
      </c>
      <c r="F59" s="17">
        <v>337.9</v>
      </c>
      <c r="G59" s="9">
        <f t="shared" si="6"/>
        <v>1.1183150146780914</v>
      </c>
      <c r="H59" s="9" t="e">
        <f t="shared" si="4"/>
        <v>#DIV/0!</v>
      </c>
      <c r="I59" s="10">
        <f t="shared" si="5"/>
        <v>42.886153065109781</v>
      </c>
    </row>
    <row r="60" spans="1:9" s="14" customFormat="1" ht="15" customHeight="1" x14ac:dyDescent="0.25">
      <c r="A60" s="12" t="s">
        <v>40</v>
      </c>
      <c r="B60" s="16">
        <f>B34+B39+B41+B43+B46+B52+B54+B56+B58</f>
        <v>25377.599999999999</v>
      </c>
      <c r="C60" s="13">
        <f>C34+C39+C41+C43+C46+C54+C58</f>
        <v>67.271924847109261</v>
      </c>
      <c r="D60" s="16">
        <f>D34+D39+D41+D43+D46+D50+D52+D54+D56+D58</f>
        <v>33638.400000000001</v>
      </c>
      <c r="E60" s="16"/>
      <c r="F60" s="16">
        <f>F34+F39+F41+F43+F46+F50+F52+F54+F56+F58</f>
        <v>30215.100000000002</v>
      </c>
      <c r="G60" s="13"/>
      <c r="H60" s="9">
        <f t="shared" si="4"/>
        <v>19.062086249290729</v>
      </c>
      <c r="I60" s="10">
        <f t="shared" si="5"/>
        <v>89.823237728310502</v>
      </c>
    </row>
    <row r="61" spans="1:9" ht="53.25" customHeight="1" x14ac:dyDescent="0.25">
      <c r="A61" s="3" t="s">
        <v>70</v>
      </c>
      <c r="B61" s="17">
        <v>5796.5</v>
      </c>
      <c r="C61" s="9">
        <f>B61/B60*100</f>
        <v>22.841009394111346</v>
      </c>
      <c r="D61" s="17">
        <v>4867.3</v>
      </c>
      <c r="E61" s="9">
        <f t="shared" ref="E61:G61" si="7">D61/D60*100</f>
        <v>14.469475361491629</v>
      </c>
      <c r="F61" s="17">
        <v>4075.1</v>
      </c>
      <c r="G61" s="9">
        <f t="shared" si="7"/>
        <v>13.486965126708167</v>
      </c>
      <c r="H61" s="9">
        <f t="shared" si="4"/>
        <v>-29.697231087725356</v>
      </c>
      <c r="I61" s="10">
        <f t="shared" si="5"/>
        <v>83.724035913134585</v>
      </c>
    </row>
    <row r="62" spans="1:9" ht="16.5" customHeight="1" x14ac:dyDescent="0.25">
      <c r="A62" s="3" t="s">
        <v>62</v>
      </c>
      <c r="B62" s="17">
        <v>64.8</v>
      </c>
      <c r="C62" s="9">
        <f>B62/B60*100</f>
        <v>0.25534329487421975</v>
      </c>
      <c r="D62" s="17">
        <v>126.8</v>
      </c>
      <c r="E62" s="9">
        <f>D62/D60*100</f>
        <v>0.37695015220700151</v>
      </c>
      <c r="F62" s="17">
        <v>87.4</v>
      </c>
      <c r="G62" s="9">
        <f>F62/F60*100</f>
        <v>0.28925934383801477</v>
      </c>
      <c r="H62" s="9">
        <f t="shared" si="4"/>
        <v>34.876543209876559</v>
      </c>
      <c r="I62" s="10">
        <f t="shared" si="5"/>
        <v>68.927444794952692</v>
      </c>
    </row>
    <row r="63" spans="1:9" ht="16.5" customHeight="1" x14ac:dyDescent="0.25">
      <c r="A63" s="3" t="s">
        <v>69</v>
      </c>
      <c r="B63" s="17">
        <v>0</v>
      </c>
      <c r="C63" s="9">
        <f>B63/B60*100</f>
        <v>0</v>
      </c>
      <c r="D63" s="17">
        <v>37.799999999999997</v>
      </c>
      <c r="E63" s="9">
        <f>D63/D60*100</f>
        <v>0.11237157534246575</v>
      </c>
      <c r="F63" s="17">
        <v>37.799999999999997</v>
      </c>
      <c r="G63" s="9">
        <f>F63/F60*100</f>
        <v>0.12510301140820315</v>
      </c>
      <c r="H63" s="9" t="e">
        <f t="shared" si="4"/>
        <v>#DIV/0!</v>
      </c>
      <c r="I63" s="10">
        <f t="shared" si="5"/>
        <v>100</v>
      </c>
    </row>
    <row r="64" spans="1:9" ht="16.5" customHeight="1" x14ac:dyDescent="0.25">
      <c r="A64" s="3" t="s">
        <v>63</v>
      </c>
      <c r="B64" s="17">
        <v>1135.0999999999999</v>
      </c>
      <c r="C64" s="9">
        <f>B64/B60*100</f>
        <v>4.4728421915389944</v>
      </c>
      <c r="D64" s="17">
        <v>1613.3</v>
      </c>
      <c r="E64" s="9">
        <f t="shared" ref="E64:G64" si="8">D64/D60*100</f>
        <v>4.7960069444444438</v>
      </c>
      <c r="F64" s="17">
        <v>1486.4</v>
      </c>
      <c r="G64" s="9">
        <f t="shared" si="8"/>
        <v>4.9193946073320953</v>
      </c>
      <c r="H64" s="9">
        <f t="shared" si="4"/>
        <v>30.948815082371624</v>
      </c>
      <c r="I64" s="10">
        <f t="shared" si="5"/>
        <v>92.134135002789321</v>
      </c>
    </row>
    <row r="65" spans="1:9" ht="26.25" customHeight="1" x14ac:dyDescent="0.25">
      <c r="A65" s="3" t="s">
        <v>64</v>
      </c>
      <c r="B65" s="17">
        <v>1605.5</v>
      </c>
      <c r="C65" s="9">
        <f>B65/B60*100</f>
        <v>6.3264453691444427</v>
      </c>
      <c r="D65" s="17">
        <v>2792</v>
      </c>
      <c r="E65" s="9">
        <f t="shared" ref="E65:G65" si="9">D65/D60*100</f>
        <v>8.3000380517503807</v>
      </c>
      <c r="F65" s="17">
        <v>2068.8000000000002</v>
      </c>
      <c r="G65" s="9">
        <f t="shared" si="9"/>
        <v>6.8469076719918185</v>
      </c>
      <c r="H65" s="9">
        <f t="shared" si="4"/>
        <v>28.857053877296806</v>
      </c>
      <c r="I65" s="10">
        <f t="shared" si="5"/>
        <v>74.097421203438401</v>
      </c>
    </row>
    <row r="66" spans="1:9" ht="51.75" customHeight="1" x14ac:dyDescent="0.25">
      <c r="A66" s="3" t="s">
        <v>67</v>
      </c>
      <c r="B66" s="17">
        <v>4391.3</v>
      </c>
      <c r="C66" s="9">
        <f>B66/B60*100</f>
        <v>17.303842758968539</v>
      </c>
      <c r="D66" s="17">
        <v>2064.3000000000002</v>
      </c>
      <c r="E66" s="9">
        <f t="shared" ref="E66:G67" si="10">D66/D60*100</f>
        <v>6.1367365867579915</v>
      </c>
      <c r="F66" s="17">
        <v>1873.6</v>
      </c>
      <c r="G66" s="9">
        <f t="shared" si="10"/>
        <v>6.2008730733970756</v>
      </c>
      <c r="H66" s="9">
        <f t="shared" si="4"/>
        <v>-57.333819142395193</v>
      </c>
      <c r="I66" s="10">
        <f t="shared" si="5"/>
        <v>90.762001647047413</v>
      </c>
    </row>
    <row r="67" spans="1:9" ht="24.75" customHeight="1" x14ac:dyDescent="0.25">
      <c r="A67" s="3" t="s">
        <v>86</v>
      </c>
      <c r="B67" s="17">
        <v>11383.9</v>
      </c>
      <c r="C67" s="9">
        <f>B67/B60*100</f>
        <v>44.85806380429986</v>
      </c>
      <c r="D67" s="17">
        <v>17601.599999999999</v>
      </c>
      <c r="E67" s="9">
        <f>D67/D60*100</f>
        <v>52.325913242009122</v>
      </c>
      <c r="F67" s="17">
        <v>16598.599999999999</v>
      </c>
      <c r="G67" s="9">
        <f>F67/F60*100</f>
        <v>54.934784263497384</v>
      </c>
      <c r="H67" s="9">
        <f t="shared" si="4"/>
        <v>45.807675752597959</v>
      </c>
      <c r="I67" s="10">
        <f t="shared" si="5"/>
        <v>94.301654395054996</v>
      </c>
    </row>
    <row r="68" spans="1:9" ht="64.5" customHeight="1" x14ac:dyDescent="0.25">
      <c r="A68" s="3" t="s">
        <v>65</v>
      </c>
      <c r="B68" s="17">
        <v>245.5</v>
      </c>
      <c r="C68" s="9">
        <f>B68/B60*100</f>
        <v>0.96738856314229871</v>
      </c>
      <c r="D68" s="17">
        <v>255.6</v>
      </c>
      <c r="E68" s="9">
        <f t="shared" ref="E68:G68" si="11">D68/D60*100</f>
        <v>0.75984589041095885</v>
      </c>
      <c r="F68" s="17">
        <v>245.5</v>
      </c>
      <c r="G68" s="9">
        <f t="shared" si="11"/>
        <v>0.8125076534580391</v>
      </c>
      <c r="H68" s="9">
        <f t="shared" si="4"/>
        <v>0</v>
      </c>
      <c r="I68" s="10">
        <f t="shared" si="5"/>
        <v>96.048513302034436</v>
      </c>
    </row>
    <row r="69" spans="1:9" ht="26.25" customHeight="1" x14ac:dyDescent="0.25">
      <c r="A69" s="3" t="s">
        <v>41</v>
      </c>
      <c r="B69" s="17">
        <v>654.4</v>
      </c>
      <c r="C69" s="9">
        <f>B69/B60*100</f>
        <v>2.5786520395939725</v>
      </c>
      <c r="D69" s="17">
        <v>348.7</v>
      </c>
      <c r="E69" s="9">
        <f t="shared" ref="E69:G69" si="12">D69/D60*100</f>
        <v>1.0366129185692541</v>
      </c>
      <c r="F69" s="17">
        <v>319.39999999999998</v>
      </c>
      <c r="G69" s="9">
        <f t="shared" si="12"/>
        <v>1.0570873503645526</v>
      </c>
      <c r="H69" s="9">
        <f t="shared" si="4"/>
        <v>-51.191931540342303</v>
      </c>
      <c r="I69" s="10">
        <f t="shared" si="5"/>
        <v>91.597361628907365</v>
      </c>
    </row>
    <row r="70" spans="1:9" ht="30" customHeight="1" x14ac:dyDescent="0.25">
      <c r="A70" s="3" t="s">
        <v>66</v>
      </c>
      <c r="B70" s="17">
        <v>0</v>
      </c>
      <c r="C70" s="9">
        <f>B70/B60*100</f>
        <v>0</v>
      </c>
      <c r="D70" s="17">
        <v>2938.9</v>
      </c>
      <c r="E70" s="9">
        <f t="shared" ref="E70:G70" si="13">D70/D60*100</f>
        <v>8.7367413432267877</v>
      </c>
      <c r="F70" s="17">
        <v>2938.9</v>
      </c>
      <c r="G70" s="9">
        <f t="shared" si="13"/>
        <v>9.7265936568139768</v>
      </c>
      <c r="H70" s="9" t="e">
        <f t="shared" si="4"/>
        <v>#DIV/0!</v>
      </c>
      <c r="I70" s="10">
        <f t="shared" si="5"/>
        <v>100</v>
      </c>
    </row>
    <row r="71" spans="1:9" ht="28.5" customHeight="1" x14ac:dyDescent="0.25">
      <c r="A71" s="3" t="s">
        <v>68</v>
      </c>
      <c r="B71" s="17">
        <v>100.6</v>
      </c>
      <c r="C71" s="9">
        <f>B71/B60*100</f>
        <v>0.39641258432633503</v>
      </c>
      <c r="D71" s="17">
        <v>204.2</v>
      </c>
      <c r="E71" s="9">
        <f t="shared" ref="E71:G71" si="14">D71/D60*100</f>
        <v>0.60704433028919325</v>
      </c>
      <c r="F71" s="17">
        <v>145.69999999999999</v>
      </c>
      <c r="G71" s="9">
        <f t="shared" si="14"/>
        <v>0.48220922651257148</v>
      </c>
      <c r="H71" s="9">
        <f t="shared" si="4"/>
        <v>44.831013916501007</v>
      </c>
      <c r="I71" s="10">
        <f t="shared" si="5"/>
        <v>71.351616062683647</v>
      </c>
    </row>
    <row r="72" spans="1:9" ht="26.25" customHeight="1" x14ac:dyDescent="0.25">
      <c r="A72" s="3" t="s">
        <v>39</v>
      </c>
      <c r="B72" s="17">
        <v>0</v>
      </c>
      <c r="C72" s="9">
        <f>B72/B60*100</f>
        <v>0</v>
      </c>
      <c r="D72" s="17">
        <v>787.9</v>
      </c>
      <c r="E72" s="9">
        <f>D72/D60*100</f>
        <v>2.3422636035007609</v>
      </c>
      <c r="F72" s="17">
        <v>337.9</v>
      </c>
      <c r="G72" s="9">
        <f>F72/F60*100</f>
        <v>1.1183150146780914</v>
      </c>
      <c r="H72" s="9" t="e">
        <f t="shared" si="4"/>
        <v>#DIV/0!</v>
      </c>
      <c r="I72" s="10">
        <f t="shared" si="5"/>
        <v>42.886153065109781</v>
      </c>
    </row>
    <row r="73" spans="1:9" ht="26.25" customHeight="1" x14ac:dyDescent="0.25">
      <c r="A73" s="3" t="s">
        <v>42</v>
      </c>
      <c r="B73" s="17">
        <f>B33-B60</f>
        <v>-1218.8999999999978</v>
      </c>
      <c r="C73" s="9"/>
      <c r="D73" s="17">
        <f>D33-D60</f>
        <v>-1255.5</v>
      </c>
      <c r="E73" s="9"/>
      <c r="F73" s="17">
        <f>F33-F60</f>
        <v>-690.5</v>
      </c>
      <c r="G73" s="9"/>
      <c r="H73" s="9"/>
      <c r="I73" s="9"/>
    </row>
    <row r="74" spans="1:9" x14ac:dyDescent="0.25">
      <c r="A74" s="29" t="s">
        <v>43</v>
      </c>
      <c r="B74" s="30"/>
      <c r="C74" s="30"/>
      <c r="D74" s="30"/>
      <c r="E74" s="30"/>
      <c r="F74" s="30"/>
      <c r="G74" s="30"/>
      <c r="H74" s="30"/>
      <c r="I74" s="31"/>
    </row>
    <row r="75" spans="1:9" ht="64.5" hidden="1" customHeight="1" x14ac:dyDescent="0.25">
      <c r="A75" s="3" t="s">
        <v>44</v>
      </c>
      <c r="B75" s="8"/>
      <c r="C75" s="8"/>
      <c r="D75" s="8"/>
      <c r="E75" s="8"/>
      <c r="F75" s="8"/>
      <c r="G75" s="8"/>
      <c r="H75" s="8"/>
      <c r="I75" s="8"/>
    </row>
    <row r="76" spans="1:9" ht="39" hidden="1" customHeight="1" x14ac:dyDescent="0.25">
      <c r="A76" s="3" t="s">
        <v>45</v>
      </c>
      <c r="B76" s="8"/>
      <c r="C76" s="8"/>
      <c r="D76" s="19">
        <v>0</v>
      </c>
      <c r="E76" s="19"/>
      <c r="F76" s="19">
        <v>0</v>
      </c>
      <c r="G76" s="8"/>
      <c r="H76" s="8"/>
      <c r="I76" s="8"/>
    </row>
    <row r="77" spans="1:9" ht="39" hidden="1" customHeight="1" x14ac:dyDescent="0.25">
      <c r="A77" s="3" t="s">
        <v>46</v>
      </c>
      <c r="B77" s="8"/>
      <c r="C77" s="8"/>
      <c r="D77" s="19">
        <v>0</v>
      </c>
      <c r="E77" s="19"/>
      <c r="F77" s="19">
        <v>0</v>
      </c>
      <c r="G77" s="8"/>
      <c r="H77" s="8"/>
      <c r="I77" s="8"/>
    </row>
    <row r="78" spans="1:9" ht="39" hidden="1" customHeight="1" x14ac:dyDescent="0.25">
      <c r="A78" s="3" t="s">
        <v>47</v>
      </c>
      <c r="B78" s="8"/>
      <c r="C78" s="8"/>
      <c r="D78" s="19">
        <v>0</v>
      </c>
      <c r="E78" s="19"/>
      <c r="F78" s="19">
        <v>0</v>
      </c>
      <c r="G78" s="8"/>
      <c r="H78" s="8"/>
      <c r="I78" s="8"/>
    </row>
    <row r="79" spans="1:9" ht="51.75" hidden="1" customHeight="1" x14ac:dyDescent="0.25">
      <c r="A79" s="3" t="s">
        <v>48</v>
      </c>
      <c r="B79" s="8"/>
      <c r="C79" s="8"/>
      <c r="D79" s="19">
        <v>0</v>
      </c>
      <c r="E79" s="19"/>
      <c r="F79" s="19">
        <v>0</v>
      </c>
      <c r="G79" s="8"/>
      <c r="H79" s="8"/>
      <c r="I79" s="8"/>
    </row>
    <row r="80" spans="1:9" ht="51.75" hidden="1" customHeight="1" x14ac:dyDescent="0.25">
      <c r="A80" s="3" t="s">
        <v>49</v>
      </c>
      <c r="B80" s="8"/>
      <c r="C80" s="8"/>
      <c r="D80" s="19">
        <v>0</v>
      </c>
      <c r="E80" s="19"/>
      <c r="F80" s="19">
        <v>0</v>
      </c>
      <c r="G80" s="8"/>
      <c r="H80" s="8"/>
      <c r="I80" s="8"/>
    </row>
    <row r="81" spans="1:9" ht="39" hidden="1" customHeight="1" x14ac:dyDescent="0.25">
      <c r="A81" s="3" t="s">
        <v>50</v>
      </c>
      <c r="B81" s="8"/>
      <c r="C81" s="8"/>
      <c r="D81" s="19">
        <v>0</v>
      </c>
      <c r="E81" s="19"/>
      <c r="F81" s="19">
        <v>0</v>
      </c>
      <c r="G81" s="8"/>
      <c r="H81" s="8"/>
      <c r="I81" s="8"/>
    </row>
    <row r="82" spans="1:9" ht="39" customHeight="1" x14ac:dyDescent="0.25">
      <c r="A82" s="3" t="s">
        <v>51</v>
      </c>
      <c r="B82" s="20">
        <v>1218.9000000000001</v>
      </c>
      <c r="C82" s="20"/>
      <c r="D82" s="21">
        <v>860</v>
      </c>
      <c r="E82" s="21"/>
      <c r="F82" s="21">
        <v>690.5</v>
      </c>
      <c r="G82" s="8"/>
      <c r="H82" s="8"/>
      <c r="I82" s="8"/>
    </row>
    <row r="83" spans="1:9" ht="39" customHeight="1" x14ac:dyDescent="0.25">
      <c r="A83" s="3" t="s">
        <v>52</v>
      </c>
      <c r="B83" s="22">
        <f t="shared" ref="B83" si="15">SUM(B75:B82)</f>
        <v>1218.9000000000001</v>
      </c>
      <c r="C83" s="22"/>
      <c r="D83" s="23">
        <f t="shared" ref="D83:F83" si="16">SUM(D76:D82)</f>
        <v>860</v>
      </c>
      <c r="E83" s="23"/>
      <c r="F83" s="23">
        <f t="shared" si="16"/>
        <v>690.5</v>
      </c>
      <c r="G83" s="7"/>
      <c r="H83" s="7"/>
      <c r="I83" s="8"/>
    </row>
    <row r="84" spans="1:9" x14ac:dyDescent="0.25">
      <c r="A84" s="1"/>
      <c r="B84" s="1"/>
      <c r="C84" s="1"/>
      <c r="D84" s="1"/>
      <c r="E84" s="1"/>
      <c r="F84" s="1"/>
      <c r="G84" s="1"/>
      <c r="H84" s="1"/>
      <c r="I84" s="1"/>
    </row>
    <row r="85" spans="1:9" x14ac:dyDescent="0.25">
      <c r="A85" s="1"/>
      <c r="B85" s="1"/>
      <c r="C85" s="1"/>
      <c r="D85" s="6"/>
      <c r="E85" s="1"/>
      <c r="F85" s="1"/>
      <c r="G85" s="1"/>
      <c r="H85" s="1"/>
      <c r="I85" s="1"/>
    </row>
  </sheetData>
  <autoFilter ref="A6:I83" xr:uid="{00000000-0009-0000-0000-000000000000}"/>
  <mergeCells count="3">
    <mergeCell ref="A2:I2"/>
    <mergeCell ref="A7:I7"/>
    <mergeCell ref="A74:I74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2023-12-15T14:47:19Z</cp:lastPrinted>
  <dcterms:created xsi:type="dcterms:W3CDTF">2023-12-15T14:38:03Z</dcterms:created>
  <dcterms:modified xsi:type="dcterms:W3CDTF">2025-02-11T14:26:50Z</dcterms:modified>
</cp:coreProperties>
</file>